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0430" windowHeight="64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9" i="1" l="1"/>
  <c r="H19" i="1"/>
  <c r="I19" i="1"/>
  <c r="J19" i="1"/>
  <c r="K19" i="1"/>
  <c r="L19" i="1"/>
  <c r="M19" i="1"/>
  <c r="F19" i="1"/>
  <c r="J16" i="1" l="1"/>
  <c r="G18" i="1" l="1"/>
  <c r="H18" i="1"/>
  <c r="I18" i="1"/>
  <c r="J18" i="1"/>
  <c r="K18" i="1"/>
  <c r="L18" i="1"/>
  <c r="M18" i="1"/>
  <c r="F18" i="1"/>
  <c r="K16" i="1" l="1"/>
  <c r="L16" i="1"/>
  <c r="M16" i="1"/>
  <c r="G16" i="1"/>
  <c r="F16" i="1"/>
  <c r="H16" i="1"/>
</calcChain>
</file>

<file path=xl/sharedStrings.xml><?xml version="1.0" encoding="utf-8"?>
<sst xmlns="http://schemas.openxmlformats.org/spreadsheetml/2006/main" count="42" uniqueCount="33">
  <si>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</si>
  <si>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</si>
  <si>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</si>
  <si>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</si>
  <si>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</si>
  <si>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</si>
  <si>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</si>
  <si>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</si>
  <si>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</si>
  <si>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</si>
  <si>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</si>
  <si>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</si>
  <si>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</si>
  <si>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</si>
  <si>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</si>
  <si>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</si>
  <si>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РАЗОМ:  КП "КОМУНАЛЬНИК"</t>
  </si>
  <si>
    <t>Поточний ремонт доріг</t>
  </si>
  <si>
    <t>0217461</t>
  </si>
  <si>
    <t>м/б</t>
  </si>
  <si>
    <t>ВСЬОГО ПО ПРОГРАМІ</t>
  </si>
  <si>
    <t>спеціальний фонд</t>
  </si>
  <si>
    <t xml:space="preserve">Поточний ремонт доріг 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</si>
  <si>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ремонту доріг комунальної власності  в населених пунктах Червоноградської міської територіальної громади  на 2024 рік</t>
    </r>
  </si>
  <si>
    <t xml:space="preserve">рішення Шептицької 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</si>
  <si>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№2277 від 25.01.2024р.</t>
    </r>
  </si>
  <si>
    <t>Планові обсяги фінансування на 2024 рік   грн.</t>
  </si>
  <si>
    <t>Касові видатки на 2024  рік  грн.</t>
  </si>
  <si>
    <t>Відремонтовано доріг:  12223,25 м.кв. щебенем, 9865,19 м.кв. гарячим асфальтом, 2229,26 м.кв. методом напилення.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</si>
  <si>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>Комунальне підприємство «Комунальник", комунальне підприємство "Житлокомунсервіс" Шептицької міської ради</t>
    </r>
  </si>
  <si>
    <t>РАЗОМ:  КП "Житлокомунсервіс" ШМР</t>
  </si>
  <si>
    <t>Відремонтовано доріг  бруківкою -150 м.кв., асфальт - 336,1 м.кв. Облаштовано водовідведення 9 м/п</t>
  </si>
  <si>
    <t>ЩОДО ВИКОНАННЯ МІСЦЕВОЇ  ЦІЛЬОВОЇ ПРОГРАМИ СТАНОМ  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</si>
</sst>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2" fillId="0" borderId="0" xfId="0" applyFont="1"/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49" fontId="1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2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Fill="1" applyAlignment="1">
      <alignment horizontal="left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8" workbookViewId="0">
      <selection activeCell="B28" sqref="B28:I123"/>
    </sheetView>
  </sheetViews>
  <sheetFormatPr defaultRowHeight="15" x14ac:dyDescent="0.25"/>
  <cols>
    <col min="1" max="1" width="5" customWidth="1"/>
    <col min="2" max="2" width="34.28515625" customWidth="1"/>
    <col min="3" max="3" width="8.28515625" customWidth="1"/>
    <col min="4" max="4" width="6.5703125" customWidth="1"/>
    <col min="5" max="5" width="9.28515625" customWidth="1"/>
    <col min="6" max="6" width="11.5703125" bestFit="1" customWidth="1"/>
    <col min="7" max="7" width="9.85546875" customWidth="1"/>
    <col min="8" max="8" width="10.7109375" customWidth="1"/>
    <col min="9" max="9" width="8.140625" customWidth="1"/>
    <col min="10" max="10" width="14" customWidth="1"/>
    <col min="11" max="11" width="13.28515625" customWidth="1"/>
    <col min="12" max="12" width="11" customWidth="1"/>
    <col min="13" max="13" width="13.28515625" customWidth="1"/>
    <col min="14" max="14" width="7.28515625" customWidth="1"/>
    <col min="15" max="15" width="7.140625" customWidth="1"/>
    <col min="16" max="16" width="23" customWidth="1"/>
  </cols>
  <sheetData>
    <row r="1" spans="1:16" ht="15.75" x14ac:dyDescent="0.25">
      <c r="O1" s="9" t="s">
        <v>13</v>
      </c>
      <c r="P1" s="7"/>
    </row>
    <row r="2" spans="1:16" ht="15.75" x14ac:dyDescent="0.25">
      <c r="O2" s="46" t="s">
        <v>24</v>
      </c>
      <c r="P2" s="46"/>
    </row>
    <row r="3" spans="1:16" ht="15.75" x14ac:dyDescent="0.25">
      <c r="O3" s="46" t="s">
        <v>14</v>
      </c>
      <c r="P3" s="46"/>
    </row>
    <row r="4" spans="1:16" ht="15.75" x14ac:dyDescent="0.25">
      <c r="A4" s="48"/>
      <c r="B4" s="48"/>
      <c r="C4" s="48"/>
      <c r="D4" s="48"/>
      <c r="O4" s="46" t="s">
        <v>15</v>
      </c>
      <c r="P4" s="46"/>
    </row>
    <row r="6" spans="1:16" x14ac:dyDescent="0.25">
      <c r="A6" s="50" t="s">
        <v>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x14ac:dyDescent="0.25">
      <c r="A7" s="50" t="s">
        <v>32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40.9" customHeight="1" x14ac:dyDescent="0.3">
      <c r="A8" s="52" t="s">
        <v>23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27" customHeight="1" x14ac:dyDescent="0.3">
      <c r="A9" s="49" t="s">
        <v>25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36" customHeight="1" x14ac:dyDescent="0.3">
      <c r="A10" s="47" t="s">
        <v>29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3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41" t="s">
        <v>7</v>
      </c>
      <c r="B12" s="43" t="s">
        <v>0</v>
      </c>
      <c r="C12" s="44" t="s">
        <v>1</v>
      </c>
      <c r="D12" s="41" t="s">
        <v>2</v>
      </c>
      <c r="E12" s="42" t="s">
        <v>26</v>
      </c>
      <c r="F12" s="42"/>
      <c r="G12" s="42"/>
      <c r="H12" s="42"/>
      <c r="I12" s="45" t="s">
        <v>27</v>
      </c>
      <c r="J12" s="45"/>
      <c r="K12" s="45"/>
      <c r="L12" s="45"/>
      <c r="M12" s="42" t="s">
        <v>10</v>
      </c>
      <c r="N12" s="42" t="s">
        <v>11</v>
      </c>
      <c r="O12" s="42" t="s">
        <v>12</v>
      </c>
      <c r="P12" s="45" t="s">
        <v>9</v>
      </c>
    </row>
    <row r="13" spans="1:16" ht="15.75" x14ac:dyDescent="0.25">
      <c r="A13" s="41"/>
      <c r="B13" s="43"/>
      <c r="C13" s="44"/>
      <c r="D13" s="41"/>
      <c r="E13" s="42" t="s">
        <v>3</v>
      </c>
      <c r="F13" s="41" t="s">
        <v>4</v>
      </c>
      <c r="G13" s="41" t="s">
        <v>5</v>
      </c>
      <c r="H13" s="41"/>
      <c r="I13" s="42" t="s">
        <v>3</v>
      </c>
      <c r="J13" s="41" t="s">
        <v>4</v>
      </c>
      <c r="K13" s="41" t="s">
        <v>5</v>
      </c>
      <c r="L13" s="41"/>
      <c r="M13" s="42"/>
      <c r="N13" s="42"/>
      <c r="O13" s="42"/>
      <c r="P13" s="45"/>
    </row>
    <row r="14" spans="1:16" ht="31.5" x14ac:dyDescent="0.25">
      <c r="A14" s="41"/>
      <c r="B14" s="43"/>
      <c r="C14" s="44"/>
      <c r="D14" s="41"/>
      <c r="E14" s="42"/>
      <c r="F14" s="41"/>
      <c r="G14" s="10" t="s">
        <v>6</v>
      </c>
      <c r="H14" s="10" t="s">
        <v>21</v>
      </c>
      <c r="I14" s="42"/>
      <c r="J14" s="41"/>
      <c r="K14" s="10" t="s">
        <v>6</v>
      </c>
      <c r="L14" s="10" t="s">
        <v>21</v>
      </c>
      <c r="M14" s="42"/>
      <c r="N14" s="42"/>
      <c r="O14" s="42"/>
      <c r="P14" s="45"/>
    </row>
    <row r="15" spans="1:16" ht="154.5" customHeight="1" x14ac:dyDescent="0.25">
      <c r="A15" s="31">
        <v>1</v>
      </c>
      <c r="B15" s="25" t="s">
        <v>17</v>
      </c>
      <c r="C15" s="26" t="s">
        <v>18</v>
      </c>
      <c r="D15" s="11">
        <v>2610</v>
      </c>
      <c r="E15" s="34" t="s">
        <v>19</v>
      </c>
      <c r="F15" s="15">
        <v>10504286</v>
      </c>
      <c r="G15" s="16">
        <v>10504286</v>
      </c>
      <c r="H15" s="16">
        <v>0</v>
      </c>
      <c r="I15" s="34" t="s">
        <v>19</v>
      </c>
      <c r="J15" s="15">
        <v>10502503.539999999</v>
      </c>
      <c r="K15" s="17">
        <v>10502503.539999999</v>
      </c>
      <c r="L15" s="17">
        <v>0</v>
      </c>
      <c r="M15" s="17">
        <v>10502503.539999999</v>
      </c>
      <c r="N15" s="17">
        <v>0</v>
      </c>
      <c r="O15" s="17">
        <v>0</v>
      </c>
      <c r="P15" s="29" t="s">
        <v>28</v>
      </c>
    </row>
    <row r="16" spans="1:16" x14ac:dyDescent="0.25">
      <c r="A16" s="31"/>
      <c r="B16" s="36" t="s">
        <v>16</v>
      </c>
      <c r="C16" s="28"/>
      <c r="D16" s="12"/>
      <c r="E16" s="19"/>
      <c r="F16" s="15">
        <f>SUM(F15:F15)</f>
        <v>10504286</v>
      </c>
      <c r="G16" s="20">
        <f>SUM(G15:G15)</f>
        <v>10504286</v>
      </c>
      <c r="H16" s="35">
        <f>SUM(H15:H15)</f>
        <v>0</v>
      </c>
      <c r="I16" s="19"/>
      <c r="J16" s="32">
        <f>SUM(J15:J15)</f>
        <v>10502503.539999999</v>
      </c>
      <c r="K16" s="33">
        <f>SUM(K15:K15)</f>
        <v>10502503.539999999</v>
      </c>
      <c r="L16" s="33">
        <f>SUM(L15:L15)</f>
        <v>0</v>
      </c>
      <c r="M16" s="33">
        <f>SUM(M15:M15)</f>
        <v>10502503.539999999</v>
      </c>
      <c r="N16" s="22">
        <v>0</v>
      </c>
      <c r="O16" s="22">
        <v>0</v>
      </c>
      <c r="P16" s="23"/>
    </row>
    <row r="17" spans="1:16" ht="75" x14ac:dyDescent="0.25">
      <c r="A17" s="31"/>
      <c r="B17" s="37" t="s">
        <v>22</v>
      </c>
      <c r="C17" s="38" t="s">
        <v>18</v>
      </c>
      <c r="D17" s="11">
        <v>2610</v>
      </c>
      <c r="E17" s="11" t="s">
        <v>19</v>
      </c>
      <c r="F17" s="22">
        <v>567367</v>
      </c>
      <c r="G17" s="17">
        <v>567367</v>
      </c>
      <c r="H17" s="39">
        <v>0</v>
      </c>
      <c r="I17" s="11" t="s">
        <v>19</v>
      </c>
      <c r="J17" s="40">
        <v>567367</v>
      </c>
      <c r="K17" s="39">
        <v>567367</v>
      </c>
      <c r="L17" s="39">
        <v>0</v>
      </c>
      <c r="M17" s="39">
        <v>567367</v>
      </c>
      <c r="N17" s="17">
        <v>0</v>
      </c>
      <c r="O17" s="17">
        <v>0</v>
      </c>
      <c r="P17" s="37" t="s">
        <v>31</v>
      </c>
    </row>
    <row r="18" spans="1:16" ht="30.75" customHeight="1" x14ac:dyDescent="0.25">
      <c r="A18" s="31"/>
      <c r="B18" s="27" t="s">
        <v>30</v>
      </c>
      <c r="C18" s="26"/>
      <c r="D18" s="11"/>
      <c r="E18" s="14"/>
      <c r="F18" s="30">
        <f>SUM(F17)</f>
        <v>567367</v>
      </c>
      <c r="G18" s="30">
        <f t="shared" ref="G18:M18" si="0">SUM(G17)</f>
        <v>567367</v>
      </c>
      <c r="H18" s="30">
        <f t="shared" si="0"/>
        <v>0</v>
      </c>
      <c r="I18" s="30">
        <f t="shared" si="0"/>
        <v>0</v>
      </c>
      <c r="J18" s="30">
        <f t="shared" si="0"/>
        <v>567367</v>
      </c>
      <c r="K18" s="30">
        <f t="shared" si="0"/>
        <v>567367</v>
      </c>
      <c r="L18" s="30">
        <f t="shared" si="0"/>
        <v>0</v>
      </c>
      <c r="M18" s="30">
        <f t="shared" si="0"/>
        <v>567367</v>
      </c>
      <c r="N18" s="17">
        <v>0</v>
      </c>
      <c r="O18" s="17">
        <v>0</v>
      </c>
      <c r="P18" s="24"/>
    </row>
    <row r="19" spans="1:16" x14ac:dyDescent="0.25">
      <c r="A19" s="31"/>
      <c r="B19" s="18" t="s">
        <v>20</v>
      </c>
      <c r="C19" s="13"/>
      <c r="D19" s="13"/>
      <c r="E19" s="13"/>
      <c r="F19" s="18">
        <f>F18+F16</f>
        <v>11071653</v>
      </c>
      <c r="G19" s="18">
        <f t="shared" ref="G19:M19" si="1">G18+G16</f>
        <v>11071653</v>
      </c>
      <c r="H19" s="18">
        <f t="shared" si="1"/>
        <v>0</v>
      </c>
      <c r="I19" s="18">
        <f t="shared" si="1"/>
        <v>0</v>
      </c>
      <c r="J19" s="18">
        <f t="shared" si="1"/>
        <v>11069870.539999999</v>
      </c>
      <c r="K19" s="18">
        <f t="shared" si="1"/>
        <v>11069870.539999999</v>
      </c>
      <c r="L19" s="18">
        <f t="shared" si="1"/>
        <v>0</v>
      </c>
      <c r="M19" s="18">
        <f t="shared" si="1"/>
        <v>11069870.539999999</v>
      </c>
      <c r="N19" s="21"/>
      <c r="O19" s="21"/>
      <c r="P19" s="13"/>
    </row>
    <row r="22" spans="1:16" ht="53.45" customHeight="1" x14ac:dyDescent="0.3">
      <c r="B22" s="8"/>
      <c r="C22" s="2"/>
      <c r="D22" s="2"/>
      <c r="E22" s="2"/>
      <c r="F22" s="2"/>
      <c r="G22" s="2"/>
      <c r="H22" s="7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  <c r="I26" s="5"/>
      <c r="J26" s="5"/>
    </row>
    <row r="27" spans="1:16" ht="18.75" x14ac:dyDescent="0.3">
      <c r="B27" s="2"/>
      <c r="C27" s="2"/>
      <c r="D27" s="2"/>
      <c r="E27" s="2"/>
      <c r="F27" s="2"/>
      <c r="G27" s="2"/>
      <c r="H27" s="5"/>
    </row>
    <row r="28" spans="1:16" x14ac:dyDescent="0.25">
      <c r="B28" s="4"/>
      <c r="C28" s="4"/>
      <c r="D28" s="4"/>
      <c r="E28" s="4"/>
      <c r="F28" s="4"/>
      <c r="G28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2024-03-13T13:11:22Z</cp:lastPrinted>
  <dcterms:created xsi:type="dcterms:W3CDTF">2021-03-04T13:41:37Z</dcterms:created>
  <dcterms:modified xsi:type="dcterms:W3CDTF">2025-03-07T11:34:45Z</dcterms:modified>
</cp:coreProperties>
</file>